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K25" i="1" l="1"/>
  <c r="J25" i="1"/>
  <c r="J13" i="1"/>
  <c r="J14" i="1"/>
  <c r="J15" i="1"/>
  <c r="J16" i="1"/>
  <c r="J17" i="1"/>
  <c r="J18" i="1"/>
  <c r="J19" i="1"/>
  <c r="J20" i="1"/>
  <c r="J21" i="1"/>
  <c r="J22" i="1"/>
  <c r="J23" i="1"/>
  <c r="J24" i="1"/>
  <c r="J12" i="1"/>
  <c r="G25" i="1" l="1"/>
</calcChain>
</file>

<file path=xl/sharedStrings.xml><?xml version="1.0" encoding="utf-8"?>
<sst xmlns="http://schemas.openxmlformats.org/spreadsheetml/2006/main" count="78" uniqueCount="42">
  <si>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</si>
  <si>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</si>
  <si>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</si>
  <si>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</si>
  <si>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</si>
  <si>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</si>
  <si>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</si>
  <si>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</si>
  <si>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</si>
  <si>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</si>
  <si>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</si>
  <si>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</si>
  <si>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</si>
  <si>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</si>
  <si>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</si>
  <si>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</si>
  <si>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</si>
  <si>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</si>
  <si>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</si>
  <si>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</si>
  <si>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</si>
  <si>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</si>
  <si>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</si>
  <si>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</si>
  <si>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</si>
  <si>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</si>
  <si>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</si>
  <si>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</si>
  <si>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t>DBA1900027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</si>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</sst>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24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25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28</v>
      </c>
      <c r="C12" s="25" t="s">
        <v>23</v>
      </c>
      <c r="D12" s="25">
        <v>1937421</v>
      </c>
      <c r="E12" s="26" t="s">
        <v>29</v>
      </c>
      <c r="F12" s="25" t="s">
        <v>20</v>
      </c>
      <c r="G12" s="34">
        <v>15.137</v>
      </c>
      <c r="H12" s="32">
        <v>95240</v>
      </c>
      <c r="I12" s="27">
        <v>42513</v>
      </c>
      <c r="J12" s="66">
        <f>G12*H12</f>
        <v>1441647.8800000001</v>
      </c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30</v>
      </c>
      <c r="C13" s="25" t="s">
        <v>23</v>
      </c>
      <c r="D13" s="25">
        <v>1937421</v>
      </c>
      <c r="E13" s="26" t="s">
        <v>29</v>
      </c>
      <c r="F13" s="25" t="s">
        <v>20</v>
      </c>
      <c r="G13" s="34">
        <v>4.3099999999999996</v>
      </c>
      <c r="H13" s="32">
        <v>95240</v>
      </c>
      <c r="I13" s="27">
        <v>42498</v>
      </c>
      <c r="J13" s="66">
        <f t="shared" ref="J13:J24" si="0">G13*H13</f>
        <v>410484.39999999997</v>
      </c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31</v>
      </c>
      <c r="C14" s="25" t="s">
        <v>23</v>
      </c>
      <c r="D14" s="25">
        <v>1937421</v>
      </c>
      <c r="E14" s="26" t="s">
        <v>29</v>
      </c>
      <c r="F14" s="25" t="s">
        <v>20</v>
      </c>
      <c r="G14" s="34">
        <v>6.2450000000000001</v>
      </c>
      <c r="H14" s="32">
        <v>95240</v>
      </c>
      <c r="I14" s="27">
        <v>42499</v>
      </c>
      <c r="J14" s="66">
        <f t="shared" si="0"/>
        <v>594773.80000000005</v>
      </c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32</v>
      </c>
      <c r="C15" s="25" t="s">
        <v>23</v>
      </c>
      <c r="D15" s="25">
        <v>1937421</v>
      </c>
      <c r="E15" s="26" t="s">
        <v>29</v>
      </c>
      <c r="F15" s="25" t="s">
        <v>20</v>
      </c>
      <c r="G15" s="34">
        <v>4.5149999999999997</v>
      </c>
      <c r="H15" s="32">
        <v>95240</v>
      </c>
      <c r="I15" s="27">
        <v>42502</v>
      </c>
      <c r="J15" s="66">
        <f t="shared" si="0"/>
        <v>430008.6</v>
      </c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33</v>
      </c>
      <c r="C16" s="25" t="s">
        <v>23</v>
      </c>
      <c r="D16" s="25">
        <v>1937421</v>
      </c>
      <c r="E16" s="26" t="s">
        <v>29</v>
      </c>
      <c r="F16" s="25" t="s">
        <v>20</v>
      </c>
      <c r="G16" s="34">
        <v>10.24</v>
      </c>
      <c r="H16" s="32">
        <v>95240</v>
      </c>
      <c r="I16" s="27">
        <v>42505</v>
      </c>
      <c r="J16" s="66">
        <f t="shared" si="0"/>
        <v>975257.59999999998</v>
      </c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34</v>
      </c>
      <c r="C17" s="25" t="s">
        <v>23</v>
      </c>
      <c r="D17" s="25">
        <v>1937421</v>
      </c>
      <c r="E17" s="26" t="s">
        <v>29</v>
      </c>
      <c r="F17" s="25" t="s">
        <v>20</v>
      </c>
      <c r="G17" s="34">
        <v>0.55300000000000005</v>
      </c>
      <c r="H17" s="32">
        <v>92550</v>
      </c>
      <c r="I17" s="27">
        <v>42522</v>
      </c>
      <c r="J17" s="66">
        <f t="shared" si="0"/>
        <v>51180.15</v>
      </c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35</v>
      </c>
      <c r="C18" s="25" t="s">
        <v>23</v>
      </c>
      <c r="D18" s="25">
        <v>1937421</v>
      </c>
      <c r="E18" s="26" t="s">
        <v>29</v>
      </c>
      <c r="F18" s="25" t="s">
        <v>20</v>
      </c>
      <c r="G18" s="34">
        <v>3.8</v>
      </c>
      <c r="H18" s="32">
        <v>95240</v>
      </c>
      <c r="I18" s="27">
        <v>42506</v>
      </c>
      <c r="J18" s="66">
        <f t="shared" si="0"/>
        <v>361912</v>
      </c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36</v>
      </c>
      <c r="C19" s="25" t="s">
        <v>23</v>
      </c>
      <c r="D19" s="25">
        <v>1937421</v>
      </c>
      <c r="E19" s="26" t="s">
        <v>29</v>
      </c>
      <c r="F19" s="25" t="s">
        <v>20</v>
      </c>
      <c r="G19" s="34">
        <v>0.32300000000000001</v>
      </c>
      <c r="H19" s="32">
        <v>95240</v>
      </c>
      <c r="I19" s="27">
        <v>42515</v>
      </c>
      <c r="J19" s="66">
        <f t="shared" si="0"/>
        <v>30762.52</v>
      </c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37</v>
      </c>
      <c r="C20" s="25" t="s">
        <v>23</v>
      </c>
      <c r="D20" s="25">
        <v>1937421</v>
      </c>
      <c r="E20" s="26" t="s">
        <v>29</v>
      </c>
      <c r="F20" s="25" t="s">
        <v>20</v>
      </c>
      <c r="G20" s="34">
        <v>0.318</v>
      </c>
      <c r="H20" s="32">
        <v>92550</v>
      </c>
      <c r="I20" s="27">
        <v>42522</v>
      </c>
      <c r="J20" s="66">
        <f t="shared" si="0"/>
        <v>29430.9</v>
      </c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38</v>
      </c>
      <c r="C21" s="25" t="s">
        <v>23</v>
      </c>
      <c r="D21" s="25">
        <v>1937421</v>
      </c>
      <c r="E21" s="26" t="s">
        <v>29</v>
      </c>
      <c r="F21" s="25" t="s">
        <v>20</v>
      </c>
      <c r="G21" s="34">
        <v>0.38200000000000001</v>
      </c>
      <c r="H21" s="32">
        <v>95240</v>
      </c>
      <c r="I21" s="27">
        <v>42506</v>
      </c>
      <c r="J21" s="66">
        <f t="shared" si="0"/>
        <v>36381.68</v>
      </c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39</v>
      </c>
      <c r="C22" s="25" t="s">
        <v>23</v>
      </c>
      <c r="D22" s="25">
        <v>1937421</v>
      </c>
      <c r="E22" s="26" t="s">
        <v>29</v>
      </c>
      <c r="F22" s="25" t="s">
        <v>20</v>
      </c>
      <c r="G22" s="34">
        <v>2.036</v>
      </c>
      <c r="H22" s="32">
        <v>95240</v>
      </c>
      <c r="I22" s="27">
        <v>42500</v>
      </c>
      <c r="J22" s="66">
        <f t="shared" si="0"/>
        <v>193908.64</v>
      </c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40</v>
      </c>
      <c r="C23" s="25" t="s">
        <v>23</v>
      </c>
      <c r="D23" s="25">
        <v>1937421</v>
      </c>
      <c r="E23" s="26" t="s">
        <v>29</v>
      </c>
      <c r="F23" s="25" t="s">
        <v>20</v>
      </c>
      <c r="G23" s="34">
        <v>3.1280000000000001</v>
      </c>
      <c r="H23" s="32">
        <v>95240</v>
      </c>
      <c r="I23" s="27">
        <v>42522</v>
      </c>
      <c r="J23" s="66">
        <f t="shared" si="0"/>
        <v>297910.72000000003</v>
      </c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41</v>
      </c>
      <c r="C24" s="25" t="s">
        <v>23</v>
      </c>
      <c r="D24" s="25">
        <v>1937421</v>
      </c>
      <c r="E24" s="26" t="s">
        <v>29</v>
      </c>
      <c r="F24" s="25" t="s">
        <v>20</v>
      </c>
      <c r="G24" s="34">
        <v>3.3940000000000001</v>
      </c>
      <c r="H24" s="32">
        <v>95240</v>
      </c>
      <c r="I24" s="27">
        <v>42522</v>
      </c>
      <c r="J24" s="66">
        <f t="shared" si="0"/>
        <v>323244.56</v>
      </c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7" t="s">
        <v>7</v>
      </c>
      <c r="B25" s="38"/>
      <c r="C25" s="38"/>
      <c r="D25" s="38"/>
      <c r="E25" s="39"/>
      <c r="F25" s="28"/>
      <c r="G25" s="29">
        <f>SUM(G12:G24)</f>
        <v>54.380999999999993</v>
      </c>
      <c r="H25" s="30"/>
      <c r="I25" s="31"/>
      <c r="J25" s="22">
        <f>SUM(J12:J24)</f>
        <v>5176903.4499999983</v>
      </c>
      <c r="K25" s="21">
        <f>J25*1.2</f>
        <v>6212284.1399999978</v>
      </c>
      <c r="L25" s="12"/>
      <c r="M25" s="12"/>
      <c r="N25" s="12"/>
      <c r="O25" s="12"/>
      <c r="P25" s="12"/>
      <c r="Q25" s="12"/>
    </row>
    <row r="26" spans="1:17" s="4" customFormat="1" x14ac:dyDescent="0.25">
      <c r="A26" s="56"/>
      <c r="B26" s="57"/>
      <c r="C26" s="57"/>
      <c r="D26" s="57"/>
      <c r="E26" s="57"/>
      <c r="F26" s="57"/>
      <c r="G26" s="57"/>
      <c r="H26" s="57"/>
      <c r="I26" s="58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0" t="s">
        <v>8</v>
      </c>
      <c r="B27" s="41"/>
      <c r="C27" s="41"/>
      <c r="D27" s="41"/>
      <c r="E27" s="42"/>
      <c r="F27" s="43" t="s">
        <v>14</v>
      </c>
      <c r="G27" s="43"/>
      <c r="H27" s="43"/>
      <c r="I27" s="43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0" t="s">
        <v>9</v>
      </c>
      <c r="B28" s="41"/>
      <c r="C28" s="41"/>
      <c r="D28" s="41"/>
      <c r="E28" s="42"/>
      <c r="F28" s="55" t="s">
        <v>13</v>
      </c>
      <c r="G28" s="55"/>
      <c r="H28" s="55"/>
      <c r="I28" s="55"/>
      <c r="Q28" s="12"/>
    </row>
    <row r="29" spans="1:17" s="4" customFormat="1" ht="33.75" customHeight="1" x14ac:dyDescent="0.25">
      <c r="A29" s="40" t="s">
        <v>15</v>
      </c>
      <c r="B29" s="41"/>
      <c r="C29" s="41"/>
      <c r="D29" s="41"/>
      <c r="E29" s="42"/>
      <c r="F29" s="55" t="s">
        <v>12</v>
      </c>
      <c r="G29" s="55"/>
      <c r="H29" s="55"/>
      <c r="I29" s="55"/>
      <c r="Q29" s="12"/>
    </row>
    <row r="30" spans="1:17" ht="121.5" customHeight="1" x14ac:dyDescent="0.25">
      <c r="A30" s="59" t="s">
        <v>17</v>
      </c>
      <c r="B30" s="60"/>
      <c r="C30" s="60"/>
      <c r="D30" s="60"/>
      <c r="E30" s="61"/>
      <c r="F30" s="62" t="s">
        <v>18</v>
      </c>
      <c r="G30" s="62"/>
      <c r="H30" s="62"/>
      <c r="I30" s="62"/>
    </row>
    <row r="31" spans="1:17" ht="121.5" customHeight="1" x14ac:dyDescent="0.3">
      <c r="A31" s="63"/>
      <c r="B31" s="64"/>
      <c r="C31" s="64"/>
      <c r="D31" s="64"/>
      <c r="E31" s="64"/>
      <c r="F31" s="65"/>
      <c r="G31" s="65"/>
      <c r="H31" s="65"/>
      <c r="I31" s="65"/>
    </row>
    <row r="32" spans="1:17" ht="44.25" customHeight="1" x14ac:dyDescent="0.25">
      <c r="A32" s="52"/>
      <c r="B32" s="52"/>
      <c r="C32" s="52"/>
      <c r="D32" s="52"/>
      <c r="E32" s="52"/>
      <c r="F32" s="33"/>
      <c r="G32" s="33"/>
      <c r="H32" s="53"/>
      <c r="I32" s="54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2024-09-11T07:39:58Z</dcterms:modified>
</cp:coreProperties>
</file>